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 tabRatio="922"/>
  </bookViews>
  <sheets>
    <sheet name="البحث" sheetId="1" r:id="rId1"/>
  </sheets>
  <definedNames>
    <definedName name="ASDF">#REF!</definedName>
    <definedName name="اعتمادجديد">#REF!</definedName>
    <definedName name="الشريط">#REF!</definedName>
    <definedName name="الشهرية">#REF!</definedName>
    <definedName name="الشهرية12">#REF!</definedName>
    <definedName name="الغاء">#REF!</definedName>
    <definedName name="الموافقات">#REF!</definedName>
    <definedName name="الموافقة">#REF!</definedName>
    <definedName name="الموافقةالشهرية">#REF!</definedName>
    <definedName name="بيجي">#REF!</definedName>
    <definedName name="تغييرحمولة">#REF!</definedName>
    <definedName name="مشاهدة">#REF!</definedName>
  </definedNames>
  <calcPr calcId="125725"/>
</workbook>
</file>

<file path=xl/calcChain.xml><?xml version="1.0" encoding="utf-8"?>
<calcChain xmlns="http://schemas.openxmlformats.org/spreadsheetml/2006/main">
  <c r="I4" i="1"/>
  <c r="E5" l="1"/>
  <c r="E6"/>
  <c r="E7"/>
  <c r="A10"/>
  <c r="B9"/>
  <c r="E4"/>
  <c r="H5"/>
  <c r="H4" l="1"/>
  <c r="H6"/>
  <c r="E12"/>
  <c r="E11"/>
  <c r="E10"/>
  <c r="E9"/>
  <c r="D1"/>
  <c r="B6"/>
  <c r="B5"/>
  <c r="B4"/>
  <c r="H11" l="1"/>
  <c r="H10"/>
  <c r="H9"/>
</calcChain>
</file>

<file path=xl/sharedStrings.xml><?xml version="1.0" encoding="utf-8"?>
<sst xmlns="http://schemas.openxmlformats.org/spreadsheetml/2006/main" count="25" uniqueCount="16">
  <si>
    <t>رقم السيارة</t>
  </si>
  <si>
    <t>معلومات بيجي</t>
  </si>
  <si>
    <t>معلومات البصرة</t>
  </si>
  <si>
    <t>معلومات الموافقة الأمنية</t>
  </si>
  <si>
    <t>الشركة</t>
  </si>
  <si>
    <t>الحالة</t>
  </si>
  <si>
    <t>الملاحظات</t>
  </si>
  <si>
    <t>الحمولة</t>
  </si>
  <si>
    <t>تغيير حمولة</t>
  </si>
  <si>
    <t>القديمة</t>
  </si>
  <si>
    <t>الجديدة</t>
  </si>
  <si>
    <t>الملحق</t>
  </si>
  <si>
    <t>الاعتمادية الجديد/البصرة</t>
  </si>
  <si>
    <t>الموافقة الشهرية</t>
  </si>
  <si>
    <t>المشاهدة</t>
  </si>
  <si>
    <t>حماية كل الخلايا عدا هذه الخلية التي بها اكتب رقم السيارة بشكل مستمر ، واريد المحافظة على باقي الخلايا والمعادلات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</si>
</sst>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.00_L_e_k_-;\-* #,##0.00_L_e_k_-;_-* &quot;-&quot;??_L_e_k_-;_-@_-"/>
  </numFmts>
  <fonts count="1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4"/>
      <color theme="1" tint="4.9989318521683403E-2"/>
      <name val="Arial"/>
      <family val="2"/>
      <scheme val="minor"/>
    </font>
    <font>
      <sz val="18"/>
      <color theme="1" tint="4.9989318521683403E-2"/>
      <name val="Arial"/>
      <family val="2"/>
    </font>
    <font>
      <sz val="16"/>
      <color theme="1" tint="4.9989318521683403E-2"/>
      <name val="Arial"/>
      <family val="2"/>
    </font>
    <font>
      <sz val="18"/>
      <color theme="1"/>
      <name val="Arial"/>
      <family val="2"/>
      <charset val="178"/>
      <scheme val="minor"/>
    </font>
    <font>
      <sz val="20"/>
      <color theme="1"/>
      <name val="PT Bold Broken"/>
      <charset val="178"/>
    </font>
    <font>
      <sz val="18"/>
      <color theme="1"/>
      <name val="PT Bold Broken"/>
      <charset val="178"/>
    </font>
    <font>
      <sz val="16"/>
      <color theme="1"/>
      <name val="PT Bold Mirror"/>
      <charset val="178"/>
    </font>
    <font>
      <sz val="16"/>
      <color theme="1"/>
      <name val="PT Bold Broken"/>
      <charset val="178"/>
    </font>
    <font>
      <sz val="14"/>
      <color theme="1"/>
      <name val="PT Bold Heading"/>
      <charset val="178"/>
    </font>
    <font>
      <sz val="16"/>
      <color theme="1"/>
      <name val="PT Bold Heading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readingOrder="2"/>
    </xf>
    <xf numFmtId="164" fontId="5" fillId="5" borderId="1" xfId="1" applyNumberFormat="1" applyFont="1" applyFill="1" applyBorder="1" applyAlignment="1">
      <alignment horizontal="center" vertical="center" wrapText="1" readingOrder="2"/>
    </xf>
    <xf numFmtId="1" fontId="5" fillId="5" borderId="1" xfId="1" applyNumberFormat="1" applyFont="1" applyFill="1" applyBorder="1" applyAlignment="1">
      <alignment horizontal="center" vertical="center" wrapText="1" readingOrder="2"/>
    </xf>
    <xf numFmtId="164" fontId="4" fillId="2" borderId="1" xfId="1" applyNumberFormat="1" applyFont="1" applyFill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0" fillId="3" borderId="4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164" fontId="4" fillId="5" borderId="5" xfId="1" applyNumberFormat="1" applyFont="1" applyFill="1" applyBorder="1" applyAlignment="1">
      <alignment horizontal="center" vertical="center" readingOrder="2"/>
    </xf>
    <xf numFmtId="164" fontId="4" fillId="5" borderId="6" xfId="1" applyNumberFormat="1" applyFont="1" applyFill="1" applyBorder="1" applyAlignment="1">
      <alignment horizontal="center" vertical="center" readingOrder="2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1725085</xdr:colOff>
      <xdr:row>0</xdr:row>
      <xdr:rowOff>232833</xdr:rowOff>
    </xdr:from>
    <xdr:to>
      <xdr:col>1</xdr:col>
      <xdr:colOff>1788586</xdr:colOff>
      <xdr:row>13</xdr:row>
      <xdr:rowOff>402170</xdr:rowOff>
    </xdr:to>
    <xdr:cxnSp macro="">
      <xdr:nvCxnSpPr>
        <xdr:cNvPr id="3" name="رابط كسهم مستقيم 2"/>
        <xdr:cNvCxnSpPr/>
      </xdr:nvCxnSpPr>
      <xdr:spPr>
        <a:xfrm rot="16200000" flipH="1">
          <a:off x="11272382414" y="2973917"/>
          <a:ext cx="5545670" cy="63501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rightToLeft="1" tabSelected="1" topLeftCell="A7" zoomScale="90" zoomScaleNormal="90" workbookViewId="0">
      <selection activeCell="B17" sqref="B17"/>
    </sheetView>
  </sheetViews>
  <sheetFormatPr defaultColWidth="9" defaultRowHeight="42" customHeight="1"/>
  <cols>
    <col min="1" max="1" width="20.125" style="1"/>
    <col min="2" max="2" width="24.75" style="1" customWidth="1"/>
    <col min="3" max="3" width="9.375" style="1" customWidth="1"/>
    <col min="4" max="4" width="20.125" style="1"/>
    <col min="5" max="5" width="31.875" style="1" customWidth="1"/>
    <col min="6" max="6" width="9.625" style="1" customWidth="1"/>
    <col min="7" max="7" width="10.25" style="1" customWidth="1"/>
    <col min="8" max="8" width="36.875" style="1" customWidth="1"/>
    <col min="9" max="9" width="18" style="1" customWidth="1"/>
    <col min="10" max="16384" width="9" style="1"/>
  </cols>
  <sheetData>
    <row r="1" spans="1:12" ht="42" customHeight="1">
      <c r="A1" s="8" t="s">
        <v>0</v>
      </c>
      <c r="B1" s="3">
        <v>3408</v>
      </c>
      <c r="C1" s="9"/>
      <c r="D1" s="6" t="e">
        <f>VLOOKUP($B$1,الغاء,2,0)</f>
        <v>#REF!</v>
      </c>
      <c r="E1" s="9"/>
      <c r="F1" s="9"/>
      <c r="G1" s="9"/>
      <c r="H1" s="9"/>
      <c r="I1" s="9"/>
      <c r="J1" s="9"/>
      <c r="K1" s="9"/>
      <c r="L1" s="9"/>
    </row>
    <row r="2" spans="1:12" s="9" customFormat="1" ht="4.5" customHeight="1"/>
    <row r="3" spans="1:12" ht="42" customHeight="1">
      <c r="A3" s="18" t="s">
        <v>1</v>
      </c>
      <c r="B3" s="18"/>
      <c r="C3" s="9"/>
      <c r="D3" s="19" t="s">
        <v>2</v>
      </c>
      <c r="E3" s="19"/>
      <c r="F3" s="9"/>
      <c r="G3" s="20" t="s">
        <v>3</v>
      </c>
      <c r="H3" s="20"/>
      <c r="I3" s="10" t="s">
        <v>13</v>
      </c>
      <c r="J3" s="9"/>
      <c r="K3" s="9"/>
      <c r="L3" s="9"/>
    </row>
    <row r="4" spans="1:12" ht="42" customHeight="1">
      <c r="A4" s="13" t="s">
        <v>4</v>
      </c>
      <c r="B4" s="2" t="e">
        <f>VLOOKUP($B$1,بيجي,3,0)</f>
        <v>#REF!</v>
      </c>
      <c r="C4" s="9"/>
      <c r="D4" s="12" t="s">
        <v>4</v>
      </c>
      <c r="E4" s="4" t="e">
        <f>VLOOKUP($B$1,#REF!,3,0)</f>
        <v>#REF!</v>
      </c>
      <c r="F4" s="9"/>
      <c r="G4" s="14" t="s">
        <v>4</v>
      </c>
      <c r="H4" s="4" t="e">
        <f>VLOOKUP($B$1,الموافقة,7,0)</f>
        <v>#REF!</v>
      </c>
      <c r="I4" s="5" t="e">
        <f>VLOOKUP($B$1,الشهرية12,7,0)</f>
        <v>#REF!</v>
      </c>
      <c r="J4" s="9"/>
      <c r="K4" s="9"/>
      <c r="L4" s="9"/>
    </row>
    <row r="5" spans="1:12" ht="42" customHeight="1">
      <c r="A5" s="13" t="s">
        <v>5</v>
      </c>
      <c r="B5" s="2" t="e">
        <f>VLOOKUP($B$1,بيجي,17,0)</f>
        <v>#REF!</v>
      </c>
      <c r="C5" s="9"/>
      <c r="D5" s="12" t="s">
        <v>7</v>
      </c>
      <c r="E5" s="5" t="e">
        <f>VLOOKUP($B$1,#REF!,2,0)</f>
        <v>#REF!</v>
      </c>
      <c r="F5" s="9"/>
      <c r="G5" s="14" t="s">
        <v>11</v>
      </c>
      <c r="H5" s="4" t="e">
        <f>VLOOKUP($B$1,الموافقة,8,0)</f>
        <v>#REF!</v>
      </c>
      <c r="I5" s="9"/>
      <c r="J5" s="9"/>
      <c r="K5" s="9"/>
      <c r="L5" s="9"/>
    </row>
    <row r="6" spans="1:12" ht="42" customHeight="1">
      <c r="A6" s="13" t="s">
        <v>6</v>
      </c>
      <c r="B6" s="2" t="e">
        <f>VLOOKUP($B$1,بيجي,18,0)</f>
        <v>#REF!</v>
      </c>
      <c r="C6" s="9"/>
      <c r="D6" s="12" t="s">
        <v>5</v>
      </c>
      <c r="E6" s="4" t="e">
        <f>VLOOKUP($B$1,#REF!,4,0)</f>
        <v>#REF!</v>
      </c>
      <c r="F6" s="9"/>
      <c r="G6" s="14" t="s">
        <v>5</v>
      </c>
      <c r="H6" s="4" t="e">
        <f>VLOOKUP($B$1,الموافقة,9,0)</f>
        <v>#REF!</v>
      </c>
      <c r="I6" s="9"/>
      <c r="J6" s="9"/>
      <c r="K6" s="9"/>
      <c r="L6" s="9"/>
    </row>
    <row r="7" spans="1:12" s="9" customFormat="1" ht="4.5" customHeight="1">
      <c r="E7" s="4" t="e">
        <f>VLOOKUP($B$1,#REF!,4,0)</f>
        <v>#REF!</v>
      </c>
    </row>
    <row r="8" spans="1:12" ht="33.75" customHeight="1">
      <c r="A8" s="9"/>
      <c r="B8" s="9"/>
      <c r="C8" s="9"/>
      <c r="D8" s="21" t="s">
        <v>8</v>
      </c>
      <c r="E8" s="21"/>
      <c r="F8" s="9"/>
      <c r="G8" s="22" t="s">
        <v>12</v>
      </c>
      <c r="H8" s="23"/>
      <c r="I8" s="9"/>
      <c r="J8" s="9"/>
      <c r="K8" s="9"/>
      <c r="L8" s="9"/>
    </row>
    <row r="9" spans="1:12" ht="34.5" customHeight="1">
      <c r="A9" s="6" t="s">
        <v>14</v>
      </c>
      <c r="B9" s="2" t="e">
        <f>VLOOKUP($B$1,مشاهدة,9,0)</f>
        <v>#REF!</v>
      </c>
      <c r="C9" s="9"/>
      <c r="D9" s="11" t="s">
        <v>10</v>
      </c>
      <c r="E9" s="5" t="e">
        <f>VLOOKUP($B$1,تغييرحمولة,3,0)</f>
        <v>#REF!</v>
      </c>
      <c r="F9" s="9"/>
      <c r="G9" s="15" t="s">
        <v>4</v>
      </c>
      <c r="H9" s="7" t="e">
        <f>VLOOKUP($B$1,اعتمادجديد,12,0)</f>
        <v>#REF!</v>
      </c>
      <c r="I9" s="9"/>
      <c r="J9" s="9"/>
      <c r="K9" s="9"/>
      <c r="L9" s="9"/>
    </row>
    <row r="10" spans="1:12" ht="33" customHeight="1">
      <c r="A10" s="16" t="e">
        <f>VLOOKUP($B$1,مشاهدة,10,0)</f>
        <v>#REF!</v>
      </c>
      <c r="B10" s="17"/>
      <c r="C10" s="9"/>
      <c r="D10" s="11" t="s">
        <v>9</v>
      </c>
      <c r="E10" s="5" t="e">
        <f>VLOOKUP($B$1,تغييرحمولة,4,0)</f>
        <v>#REF!</v>
      </c>
      <c r="F10" s="9"/>
      <c r="G10" s="15" t="s">
        <v>11</v>
      </c>
      <c r="H10" s="7" t="e">
        <f>VLOOKUP($B$1,اعتمادجديد,13,0)</f>
        <v>#REF!</v>
      </c>
      <c r="I10" s="9"/>
      <c r="J10" s="9"/>
      <c r="K10" s="9"/>
      <c r="L10" s="9"/>
    </row>
    <row r="11" spans="1:12" ht="29.25" customHeight="1">
      <c r="A11" s="9"/>
      <c r="B11" s="9"/>
      <c r="C11" s="9"/>
      <c r="D11" s="11" t="s">
        <v>5</v>
      </c>
      <c r="E11" s="5" t="e">
        <f>VLOOKUP($B$1,تغييرحمولة,7,0)</f>
        <v>#REF!</v>
      </c>
      <c r="F11" s="9"/>
      <c r="G11" s="15" t="s">
        <v>5</v>
      </c>
      <c r="H11" s="7" t="e">
        <f>VLOOKUP($B$1,اعتمادجديد,14,0)</f>
        <v>#REF!</v>
      </c>
      <c r="I11" s="9"/>
      <c r="J11" s="9"/>
      <c r="K11" s="9"/>
      <c r="L11" s="9"/>
    </row>
    <row r="12" spans="1:12" ht="33.75" customHeight="1">
      <c r="A12" s="9"/>
      <c r="B12" s="9"/>
      <c r="C12" s="9"/>
      <c r="D12" s="11" t="s">
        <v>4</v>
      </c>
      <c r="E12" s="5" t="e">
        <f>VLOOKUP($B$1,تغييرحمولة,8,0)</f>
        <v>#REF!</v>
      </c>
      <c r="F12" s="9"/>
      <c r="G12" s="9"/>
      <c r="H12" s="9"/>
      <c r="I12" s="9"/>
      <c r="J12" s="9"/>
      <c r="K12" s="9"/>
      <c r="L12" s="9"/>
    </row>
    <row r="13" spans="1:12" ht="42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5" spans="1:12" ht="42" customHeight="1">
      <c r="B15" s="24" t="s">
        <v>15</v>
      </c>
      <c r="C15" s="24"/>
      <c r="D15" s="24"/>
    </row>
    <row r="16" spans="1:12" ht="42" customHeight="1">
      <c r="B16" s="24"/>
      <c r="C16" s="24"/>
      <c r="D16" s="24"/>
    </row>
  </sheetData>
  <mergeCells count="7">
    <mergeCell ref="B15:D16"/>
    <mergeCell ref="A10:B10"/>
    <mergeCell ref="A3:B3"/>
    <mergeCell ref="D3:E3"/>
    <mergeCell ref="G3:H3"/>
    <mergeCell ref="D8:E8"/>
    <mergeCell ref="G8:H8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البحث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الله اكبر</cp:lastModifiedBy>
  <cp:lastPrinted>2013-11-25T08:04:39Z</cp:lastPrinted>
  <dcterms:created xsi:type="dcterms:W3CDTF">2013-11-12T09:27:01Z</dcterms:created>
  <dcterms:modified xsi:type="dcterms:W3CDTF">2013-11-25T16:17:59Z</dcterms:modified>
</cp:coreProperties>
</file>